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2~1\1.1. Услуги ремонта\109901 К МСП Капремонт ВЛ 35 кВ Лебединый - Белая Гора (Л-10) ЮЯ ЭС\"/>
    </mc:Choice>
  </mc:AlternateContent>
  <bookViews>
    <workbookView xWindow="855" yWindow="-135" windowWidth="18735" windowHeight="778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<sst xmlns="http://schemas.openxmlformats.org/spreadsheetml/2006/main" count="33" uniqueCount="25">
  <si>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</si>
  <si>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</si>
  <si>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</si>
  <si>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</si>
  <si>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</si>
  <si>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</si>
  <si>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</si>
  <si>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</si>
  <si>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</si>
  <si>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</si>
  <si>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</si>
  <si>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</si>
  <si>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</si>
  <si>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</si>
  <si>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</si>
  <si>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</si>
  <si>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</si>
  <si>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</si>
  <si>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</si>
  <si>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</si>
  <si>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</si>
  <si>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</si>
  <si>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</si>
  <si>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</si>
  <si>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Капитальный ремонт ВЛ 35 кВ Лебединый - Белая Гора (Л-10)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</si>
</sst>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164" fontId="17" fillId="0" borderId="0" xfId="1" applyFont="1" applyAlignment="1">
      <alignment horizontal="right" vertical="top" wrapText="1"/>
    </xf>
    <xf numFmtId="0" fontId="18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view="pageBreakPreview" zoomScale="60" zoomScaleNormal="100" workbookViewId="0">
      <selection activeCell="I12" sqref="I12:P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2" t="s">
        <v>17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3"/>
      <c r="F3" s="29">
        <v>7421989.8899999997</v>
      </c>
      <c r="G3" s="22" t="s">
        <v>2</v>
      </c>
      <c r="H3" s="1"/>
      <c r="I3" s="34" t="s">
        <v>22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7"/>
      <c r="C4" s="47"/>
      <c r="D4" s="47"/>
      <c r="E4" s="47"/>
      <c r="F4" s="47"/>
      <c r="G4" s="47"/>
      <c r="H4" s="1"/>
      <c r="I4" s="54" t="s">
        <v>18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19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8" t="s">
        <v>11</v>
      </c>
      <c r="C7" s="43"/>
      <c r="D7" s="49"/>
      <c r="E7" s="49"/>
      <c r="F7" s="50"/>
      <c r="G7" s="51"/>
      <c r="H7" s="5"/>
      <c r="I7" s="34" t="s">
        <v>21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3.75" thickBot="1" x14ac:dyDescent="0.3">
      <c r="A9" s="6"/>
      <c r="B9" s="11">
        <v>1</v>
      </c>
      <c r="C9" s="30" t="s">
        <v>24</v>
      </c>
      <c r="D9" s="12" t="s">
        <v>12</v>
      </c>
      <c r="E9" s="29">
        <v>7421989.8899999997</v>
      </c>
      <c r="F9" s="13">
        <v>1</v>
      </c>
      <c r="G9" s="21">
        <f>E9*F9</f>
        <v>7421989.8899999997</v>
      </c>
      <c r="H9" s="1"/>
      <c r="I9" s="18">
        <f>B9</f>
        <v>1</v>
      </c>
      <c r="J9" s="30" t="s">
        <v>24</v>
      </c>
      <c r="K9" s="14"/>
      <c r="L9" s="14"/>
      <c r="M9" s="19" t="str">
        <f>D9</f>
        <v>шт.</v>
      </c>
      <c r="N9" s="23">
        <f>E9</f>
        <v>7421989.8899999997</v>
      </c>
      <c r="O9" s="12"/>
      <c r="P9" s="19">
        <f>F9</f>
        <v>1</v>
      </c>
      <c r="Q9" s="2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5">
        <f>SUM(G9:G9)</f>
        <v>7421989.8899999997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2" t="s">
        <v>15</v>
      </c>
      <c r="C11" s="53"/>
      <c r="D11" s="53"/>
      <c r="E11" s="53"/>
      <c r="F11" s="24">
        <v>0.2</v>
      </c>
      <c r="G11" s="16">
        <f>G10*F11</f>
        <v>1484397.9780000001</v>
      </c>
      <c r="H11" s="1"/>
      <c r="I11" s="52" t="s">
        <v>15</v>
      </c>
      <c r="J11" s="53"/>
      <c r="K11" s="53"/>
      <c r="L11" s="53"/>
      <c r="M11" s="53"/>
      <c r="N11" s="53"/>
      <c r="O11" s="53"/>
      <c r="P11" s="24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4" t="s">
        <v>6</v>
      </c>
      <c r="C12" s="45"/>
      <c r="D12" s="45"/>
      <c r="E12" s="45"/>
      <c r="F12" s="46"/>
      <c r="G12" s="17">
        <f>G10+G11</f>
        <v>8906387.8680000007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3"/>
      <c r="C13" s="33"/>
      <c r="D13" s="33"/>
      <c r="E13" s="33"/>
      <c r="F13" s="33"/>
      <c r="G13" s="3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3"/>
      <c r="C14" s="33"/>
      <c r="D14" s="33"/>
      <c r="E14" s="33"/>
      <c r="F14" s="33"/>
      <c r="G14" s="33"/>
      <c r="H14" s="3"/>
      <c r="I14" s="3"/>
      <c r="J14" s="40" t="s">
        <v>16</v>
      </c>
      <c r="K14" s="41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25"/>
      <c r="AA15" s="1"/>
    </row>
    <row r="16" spans="1:27" ht="16.5" x14ac:dyDescent="0.25">
      <c r="J16" s="31"/>
      <c r="K16" s="31"/>
      <c r="L16" s="26"/>
    </row>
    <row r="17" spans="10:12" ht="19.5" x14ac:dyDescent="0.25">
      <c r="J17" s="32"/>
      <c r="K17" s="32"/>
      <c r="L17" s="25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scale="50" orientation="landscape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2021-10-20T02:55:56Z</cp:lastPrinted>
  <dcterms:created xsi:type="dcterms:W3CDTF">2018-05-22T01:14:50Z</dcterms:created>
  <dcterms:modified xsi:type="dcterms:W3CDTF">2022-03-03T01:20:22Z</dcterms:modified>
</cp:coreProperties>
</file>